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с изм на 19.04.2017" sheetId="5" r:id="rId1"/>
  </sheets>
  <calcPr calcId="144525" fullPrecision="0"/>
</workbook>
</file>

<file path=xl/calcChain.xml><?xml version="1.0" encoding="utf-8"?>
<calcChain xmlns="http://schemas.openxmlformats.org/spreadsheetml/2006/main">
  <c r="D119" i="5" l="1"/>
  <c r="D113" i="5"/>
  <c r="D117" i="5"/>
  <c r="D116" i="5"/>
  <c r="D71" i="5" l="1"/>
  <c r="D91" i="5" l="1"/>
  <c r="D62" i="5"/>
  <c r="D90" i="5"/>
  <c r="D44" i="5"/>
  <c r="D76" i="5"/>
  <c r="D78" i="5"/>
  <c r="D89" i="5"/>
  <c r="D87" i="5"/>
  <c r="D88" i="5"/>
  <c r="D24" i="5"/>
  <c r="D38" i="5"/>
  <c r="D36" i="5"/>
  <c r="D34" i="5"/>
  <c r="D32" i="5"/>
  <c r="D30" i="5"/>
  <c r="D28" i="5"/>
  <c r="D50" i="5"/>
  <c r="D46" i="5"/>
  <c r="D58" i="5"/>
  <c r="D69" i="5"/>
  <c r="D120" i="5"/>
  <c r="D115" i="5"/>
  <c r="D108" i="5"/>
  <c r="D103" i="5"/>
  <c r="E93" i="5"/>
  <c r="F93" i="5"/>
  <c r="G93" i="5"/>
  <c r="H93" i="5"/>
  <c r="D83" i="5"/>
  <c r="D84" i="5"/>
  <c r="D85" i="5"/>
  <c r="D86" i="5"/>
  <c r="D92" i="5"/>
  <c r="D80" i="5"/>
  <c r="D81" i="5"/>
  <c r="D82" i="5"/>
  <c r="D64" i="5"/>
  <c r="D65" i="5"/>
  <c r="D66" i="5"/>
  <c r="D67" i="5"/>
  <c r="D68" i="5"/>
  <c r="D73" i="5"/>
  <c r="D55" i="5"/>
  <c r="D43" i="5"/>
  <c r="D48" i="5"/>
  <c r="D49" i="5"/>
  <c r="D52" i="5"/>
  <c r="D40" i="5"/>
  <c r="H124" i="5"/>
  <c r="H17" i="5"/>
  <c r="G124" i="5"/>
  <c r="F124" i="5"/>
  <c r="E124" i="5"/>
  <c r="D123" i="5"/>
  <c r="D122" i="5"/>
  <c r="D121" i="5"/>
  <c r="D118" i="5"/>
  <c r="D114" i="5"/>
  <c r="D112" i="5"/>
  <c r="D111" i="5"/>
  <c r="D110" i="5"/>
  <c r="D109" i="5"/>
  <c r="D107" i="5"/>
  <c r="D104" i="5"/>
  <c r="D102" i="5"/>
  <c r="D101" i="5"/>
  <c r="D100" i="5"/>
  <c r="H98" i="5"/>
  <c r="H105" i="5" s="1"/>
  <c r="G98" i="5"/>
  <c r="G105" i="5" s="1"/>
  <c r="F98" i="5"/>
  <c r="F105" i="5" s="1"/>
  <c r="E98" i="5"/>
  <c r="E105" i="5" s="1"/>
  <c r="H96" i="5"/>
  <c r="G96" i="5"/>
  <c r="F96" i="5"/>
  <c r="E96" i="5"/>
  <c r="D95" i="5"/>
  <c r="D96" i="5" s="1"/>
  <c r="D74" i="5"/>
  <c r="D60" i="5"/>
  <c r="D56" i="5"/>
  <c r="D53" i="5"/>
  <c r="D41" i="5"/>
  <c r="H26" i="5"/>
  <c r="G26" i="5"/>
  <c r="F26" i="5"/>
  <c r="E26" i="5"/>
  <c r="D23" i="5"/>
  <c r="D22" i="5"/>
  <c r="H20" i="5"/>
  <c r="G20" i="5"/>
  <c r="F20" i="5"/>
  <c r="E20" i="5"/>
  <c r="D19" i="5"/>
  <c r="D20" i="5" s="1"/>
  <c r="G17" i="5"/>
  <c r="F17" i="5"/>
  <c r="E17" i="5"/>
  <c r="D16" i="5"/>
  <c r="D15" i="5"/>
  <c r="D14" i="5"/>
  <c r="D13" i="5"/>
  <c r="D26" i="5" l="1"/>
  <c r="D93" i="5"/>
  <c r="D98" i="5"/>
  <c r="D105" i="5" s="1"/>
  <c r="D17" i="5"/>
  <c r="E126" i="5"/>
  <c r="D124" i="5"/>
  <c r="H126" i="5"/>
  <c r="F126" i="5"/>
  <c r="G126" i="5"/>
  <c r="D126" i="5" l="1"/>
</calcChain>
</file>

<file path=xl/sharedStrings.xml><?xml version="1.0" encoding="utf-8"?>
<sst xmlns="http://schemas.openxmlformats.org/spreadsheetml/2006/main" count="258" uniqueCount="124">
  <si>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</si>
  <si>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</si>
  <si>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</si>
  <si>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</si>
  <si>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</si>
  <si>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</si>
  <si>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</si>
  <si>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</si>
  <si>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</si>
  <si>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</si>
  <si>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</si>
  <si>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</si>
  <si>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</si>
  <si>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</si>
  <si>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</si>
  <si>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</si>
  <si>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</si>
  <si>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</si>
  <si>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</si>
  <si>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</si>
  <si>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</si>
  <si>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</si>
  <si>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</si>
  <si>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</si>
  <si>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</si>
  <si>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</si>
  <si>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</si>
  <si>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</si>
  <si>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</si>
  <si>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</si>
  <si>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</si>
  <si>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</si>
  <si>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</si>
  <si>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Техническое обслуживание газового оборудования мемориального комплекса "Вечный огонь"</t>
  </si>
  <si>
    <t>2014-2015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</si>
  <si>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</si>
  <si>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2014-2017</t>
  </si>
  <si>
    <t>Текущее содержание парка Победы в г. Кинеле</t>
  </si>
  <si>
    <t>Текущее содержание Детского парка в г. Кинеле</t>
  </si>
  <si>
    <t>Компенсация выпадающих доходов по вывозу крупногабаритных отходов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</si>
  <si>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</si>
  <si>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</si>
  <si>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</si>
  <si>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</si>
  <si>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</si>
  <si>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</si>
  <si>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в том числе: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</si>
  <si>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</si>
  <si>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</si>
  <si>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</si>
  <si>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</si>
  <si>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</si>
  <si>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</si>
  <si>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</si>
  <si>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</si>
  <si>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</si>
  <si>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</si>
  <si>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</si>
  <si>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</si>
  <si>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</si>
  <si>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</si>
  <si>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</si>
  <si>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</si>
  <si>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</si>
  <si>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</si>
  <si>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</si>
  <si>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</si>
  <si>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</si>
  <si>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</si>
  <si>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</si>
  <si>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</si>
  <si>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</si>
  <si>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</si>
  <si>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</si>
  <si>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</si>
  <si>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</si>
  <si>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</si>
  <si>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</si>
  <si>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</si>
  <si>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</si>
  <si>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2015-2016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</si>
  <si>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</si>
  <si>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</si>
  <si>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</si>
  <si>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Ответственный исполнитель / исполнитель</t>
  </si>
  <si>
    <t>Администрация городского округа Кинель / МБУ «Управление ЖКХ»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</si>
  <si>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</si>
  <si>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</si>
  <si>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Мероприятия по благоустройству территорий массового отдыха населения</t>
  </si>
  <si>
    <t>Благоустройство сквера в г. Кинеле с установкой скульптуры</t>
  </si>
  <si>
    <t>Администрация городского округа Кинель / МБУ "СБСК"</t>
  </si>
  <si>
    <t xml:space="preserve"> 1.1</t>
  </si>
  <si>
    <t xml:space="preserve"> 1.2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</si>
  <si>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задания*</t>
  </si>
  <si>
    <t>Капитальный ремонт административного здания по ул. Элеваторная, д.24, г. Кинель</t>
  </si>
  <si>
    <t>Администрация городского округа Кинель / МБУ «СБСК»</t>
  </si>
  <si>
    <t>Приобретение права по договорам финансовой аренды (лизинга) специализированной техники</t>
  </si>
  <si>
    <t>Приобретение и установка торговых рядов уличных</t>
  </si>
  <si>
    <t>Приложение № 1</t>
  </si>
  <si>
    <t>к постановлению администрации городского округа Кинель</t>
  </si>
  <si>
    <t>от ________________ № _______________</t>
  </si>
  <si>
    <t xml:space="preserve"> </t>
  </si>
  <si>
    <t xml:space="preserve"> Ремонт фасадов многокватирных жилых домов</t>
  </si>
  <si>
    <t>добавили в 2017</t>
  </si>
  <si>
    <t>Содержание МКУ "Управление ЖКХ"</t>
  </si>
  <si>
    <t>Администрация городского округа Кинель / МКУ «Управление ЖКХ»</t>
  </si>
  <si>
    <t>Строительно-монтажные работы по устройству стеллы в п.г.т.Усть-Кинельский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</si>
  <si>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</t>
  </si>
  <si>
    <t>2016-2017</t>
  </si>
  <si>
    <t>Поставка инертных метериалов (щебень, песок)</t>
  </si>
  <si>
    <t xml:space="preserve">Администрация городского округа Кинель / МБУ «СБСК» </t>
  </si>
  <si>
    <t>Мероприятия, обеспечивающие сохранность сооружений и материальных ценностей от воздействия паводковых вод (покупка помпы)</t>
  </si>
  <si>
    <t>Приобретение прочих товаров, работ, услуг (ГСМ)</t>
  </si>
  <si>
    <t>Текущий ремонт асфальтового покрытия автомобильных дорог, тротуаров и дворовых территорий (проездов) МКД; искусственных дорожных неровностей</t>
  </si>
  <si>
    <t>Проведение работ по спиливанию и санитарной обработке деревьев (приобретение навесного оборудования для измельчения веток)</t>
  </si>
  <si>
    <t xml:space="preserve">Проведение работ по обкосу газонов с естественной травяной растительностью (приобретение бензокос, триммера, косилка-мульчер, косилка роторная дорожная) </t>
  </si>
  <si>
    <t>Приобретение специальных машин и механизмов (рециклер, фреза)</t>
  </si>
  <si>
    <t>Мероприятия в области содействия занятости населения</t>
  </si>
  <si>
    <t>Благоустройство мест массового отдыха населения около водных объектов (п.Лебедь, г.Кинель)</t>
  </si>
  <si>
    <t>Приобретение прочего инвентаря для проведения месячника</t>
  </si>
  <si>
    <t>Администрация городского округа Кинель / МКУ «Ритуал»</t>
  </si>
  <si>
    <t>Содержание МКУ "Ритуал"</t>
  </si>
  <si>
    <t>Администрация городского округа Кинель / МКУ "Ритуал"</t>
  </si>
  <si>
    <t>Покраска контейнеров для сбора твердых коммунальных отхолов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</si>
</sst>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0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workbookViewId="0">
      <selection activeCell="J12" sqref="J12"/>
    </sheetView>
  </sheetViews>
  <sheetFormatPr defaultRowHeight="15" x14ac:dyDescent="0.25"/>
  <cols>
    <col min="1" max="1" width="10.28515625" style="1" customWidth="1"/>
    <col min="2" max="2" width="54.140625" style="2" customWidth="1"/>
    <col min="3" max="3" width="18.28515625" style="1" customWidth="1"/>
    <col min="4" max="4" width="23.85546875" style="1" customWidth="1"/>
    <col min="5" max="8" width="18.85546875" style="1" customWidth="1"/>
    <col min="9" max="9" width="32.28515625" style="1" customWidth="1"/>
    <col min="10" max="10" width="20" style="1" customWidth="1"/>
    <col min="11" max="13" width="12.28515625" style="1" customWidth="1"/>
    <col min="14" max="16384" width="9.140625" style="1"/>
  </cols>
  <sheetData>
    <row r="1" spans="1:11" ht="18.75" x14ac:dyDescent="0.25">
      <c r="A1" s="1" t="s">
        <v>101</v>
      </c>
      <c r="F1" s="58" t="s">
        <v>98</v>
      </c>
      <c r="G1" s="58"/>
      <c r="H1" s="58"/>
      <c r="I1" s="58"/>
    </row>
    <row r="2" spans="1:11" ht="18.75" x14ac:dyDescent="0.25">
      <c r="F2" s="58" t="s">
        <v>99</v>
      </c>
      <c r="G2" s="58"/>
      <c r="H2" s="58"/>
      <c r="I2" s="58"/>
    </row>
    <row r="3" spans="1:11" ht="18.75" x14ac:dyDescent="0.25">
      <c r="F3" s="58" t="s">
        <v>100</v>
      </c>
      <c r="G3" s="58"/>
      <c r="H3" s="58"/>
      <c r="I3" s="58"/>
    </row>
    <row r="4" spans="1:11" ht="18.75" x14ac:dyDescent="0.25">
      <c r="F4" s="58"/>
      <c r="G4" s="58"/>
      <c r="H4" s="58"/>
      <c r="I4" s="58"/>
    </row>
    <row r="5" spans="1:11" ht="19.5" customHeight="1" x14ac:dyDescent="0.25">
      <c r="F5" s="46" t="s">
        <v>44</v>
      </c>
      <c r="G5" s="46"/>
      <c r="H5" s="46"/>
      <c r="I5" s="46"/>
    </row>
    <row r="6" spans="1:11" ht="70.5" customHeight="1" x14ac:dyDescent="0.25">
      <c r="F6" s="46" t="s">
        <v>35</v>
      </c>
      <c r="G6" s="46"/>
      <c r="H6" s="46"/>
      <c r="I6" s="46"/>
    </row>
    <row r="7" spans="1:11" s="11" customFormat="1" ht="18.75" x14ac:dyDescent="0.3">
      <c r="B7" s="12"/>
      <c r="F7" s="46"/>
      <c r="G7" s="46"/>
      <c r="H7" s="46"/>
      <c r="I7" s="46"/>
    </row>
    <row r="8" spans="1:11" ht="18.75" x14ac:dyDescent="0.25">
      <c r="A8" s="47" t="s">
        <v>30</v>
      </c>
      <c r="B8" s="47"/>
      <c r="C8" s="47"/>
      <c r="D8" s="47"/>
      <c r="E8" s="47"/>
      <c r="F8" s="47"/>
      <c r="G8" s="47"/>
      <c r="H8" s="47"/>
      <c r="I8" s="47"/>
    </row>
    <row r="10" spans="1:11" ht="24" customHeight="1" x14ac:dyDescent="0.25">
      <c r="A10" s="48" t="s">
        <v>0</v>
      </c>
      <c r="B10" s="48" t="s">
        <v>1</v>
      </c>
      <c r="C10" s="48" t="s">
        <v>2</v>
      </c>
      <c r="D10" s="48" t="s">
        <v>3</v>
      </c>
      <c r="E10" s="49" t="s">
        <v>4</v>
      </c>
      <c r="F10" s="50"/>
      <c r="G10" s="50"/>
      <c r="H10" s="51"/>
      <c r="I10" s="48" t="s">
        <v>84</v>
      </c>
    </row>
    <row r="11" spans="1:11" ht="71.25" customHeight="1" x14ac:dyDescent="0.25">
      <c r="A11" s="48"/>
      <c r="B11" s="48"/>
      <c r="C11" s="48"/>
      <c r="D11" s="48"/>
      <c r="E11" s="31">
        <v>2014</v>
      </c>
      <c r="F11" s="31">
        <v>2015</v>
      </c>
      <c r="G11" s="31">
        <v>2016</v>
      </c>
      <c r="H11" s="31">
        <v>2017</v>
      </c>
      <c r="I11" s="48"/>
      <c r="K11" s="13"/>
    </row>
    <row r="12" spans="1:11" ht="37.5" x14ac:dyDescent="0.3">
      <c r="A12" s="3"/>
      <c r="B12" s="31" t="s">
        <v>52</v>
      </c>
      <c r="C12" s="3"/>
      <c r="D12" s="4"/>
      <c r="E12" s="4"/>
      <c r="F12" s="4"/>
      <c r="G12" s="4"/>
      <c r="H12" s="4"/>
      <c r="I12" s="20"/>
    </row>
    <row r="13" spans="1:11" ht="131.25" x14ac:dyDescent="0.25">
      <c r="A13" s="5">
        <v>1</v>
      </c>
      <c r="B13" s="6" t="s">
        <v>78</v>
      </c>
      <c r="C13" s="5" t="s">
        <v>47</v>
      </c>
      <c r="D13" s="7">
        <f>E13+F13+G13+H13</f>
        <v>38092.868000000002</v>
      </c>
      <c r="E13" s="7">
        <v>12987.25</v>
      </c>
      <c r="F13" s="7">
        <v>13636.751</v>
      </c>
      <c r="G13" s="7">
        <v>11468.867</v>
      </c>
      <c r="H13" s="7"/>
      <c r="I13" s="21" t="s">
        <v>85</v>
      </c>
    </row>
    <row r="14" spans="1:11" ht="45" x14ac:dyDescent="0.25">
      <c r="A14" s="5">
        <v>2</v>
      </c>
      <c r="B14" s="6" t="s">
        <v>5</v>
      </c>
      <c r="C14" s="5" t="s">
        <v>47</v>
      </c>
      <c r="D14" s="7">
        <f t="shared" ref="D14:D16" si="0">E14+F14+G14+H14</f>
        <v>4706.8639999999996</v>
      </c>
      <c r="E14" s="7">
        <v>1891.0360000000001</v>
      </c>
      <c r="F14" s="7">
        <v>1985.59</v>
      </c>
      <c r="G14" s="7">
        <v>830.23800000000006</v>
      </c>
      <c r="H14" s="7"/>
      <c r="I14" s="21" t="s">
        <v>85</v>
      </c>
    </row>
    <row r="15" spans="1:11" ht="45" x14ac:dyDescent="0.25">
      <c r="A15" s="5">
        <v>3</v>
      </c>
      <c r="B15" s="6" t="s">
        <v>6</v>
      </c>
      <c r="C15" s="5" t="s">
        <v>47</v>
      </c>
      <c r="D15" s="7">
        <f t="shared" si="0"/>
        <v>2417.4560000000001</v>
      </c>
      <c r="E15" s="7">
        <v>1051.0050000000001</v>
      </c>
      <c r="F15" s="7">
        <v>1103.5550000000001</v>
      </c>
      <c r="G15" s="7">
        <v>262.89600000000002</v>
      </c>
      <c r="H15" s="7"/>
      <c r="I15" s="21" t="s">
        <v>85</v>
      </c>
    </row>
    <row r="16" spans="1:11" ht="45" x14ac:dyDescent="0.25">
      <c r="A16" s="5">
        <v>4</v>
      </c>
      <c r="B16" s="6" t="s">
        <v>79</v>
      </c>
      <c r="C16" s="5">
        <v>2016</v>
      </c>
      <c r="D16" s="7">
        <f t="shared" si="0"/>
        <v>175.10400000000001</v>
      </c>
      <c r="E16" s="7"/>
      <c r="F16" s="7"/>
      <c r="G16" s="7">
        <v>175.10400000000001</v>
      </c>
      <c r="H16" s="7"/>
      <c r="I16" s="21" t="s">
        <v>85</v>
      </c>
    </row>
    <row r="17" spans="1:11" ht="18.75" x14ac:dyDescent="0.25">
      <c r="A17" s="5"/>
      <c r="B17" s="6" t="s">
        <v>56</v>
      </c>
      <c r="C17" s="5"/>
      <c r="D17" s="7">
        <f>SUM(D13:D16)</f>
        <v>45392.292000000001</v>
      </c>
      <c r="E17" s="7">
        <f t="shared" ref="E17:G17" si="1">SUM(E13:E15)+E16</f>
        <v>15929.290999999999</v>
      </c>
      <c r="F17" s="7">
        <f t="shared" si="1"/>
        <v>16725.896000000001</v>
      </c>
      <c r="G17" s="7">
        <f t="shared" si="1"/>
        <v>12737.105</v>
      </c>
      <c r="H17" s="7">
        <f>SUM(H13:H16)</f>
        <v>0</v>
      </c>
      <c r="I17" s="21"/>
      <c r="K17" s="8"/>
    </row>
    <row r="18" spans="1:11" ht="18.75" x14ac:dyDescent="0.25">
      <c r="A18" s="5"/>
      <c r="B18" s="31" t="s">
        <v>63</v>
      </c>
      <c r="C18" s="5"/>
      <c r="D18" s="7"/>
      <c r="E18" s="7"/>
      <c r="F18" s="7"/>
      <c r="G18" s="7"/>
      <c r="H18" s="7"/>
      <c r="I18" s="21"/>
    </row>
    <row r="19" spans="1:11" ht="45" x14ac:dyDescent="0.25">
      <c r="A19" s="5">
        <v>1</v>
      </c>
      <c r="B19" s="6" t="s">
        <v>7</v>
      </c>
      <c r="C19" s="5" t="s">
        <v>34</v>
      </c>
      <c r="D19" s="7">
        <f>E19+F19+G19+H19</f>
        <v>1808.104</v>
      </c>
      <c r="E19" s="7">
        <v>882</v>
      </c>
      <c r="F19" s="7">
        <v>926.10400000000004</v>
      </c>
      <c r="G19" s="7"/>
      <c r="H19" s="7"/>
      <c r="I19" s="21" t="s">
        <v>85</v>
      </c>
    </row>
    <row r="20" spans="1:11" ht="18.75" x14ac:dyDescent="0.25">
      <c r="A20" s="5"/>
      <c r="B20" s="6" t="s">
        <v>57</v>
      </c>
      <c r="C20" s="5"/>
      <c r="D20" s="7">
        <f>D19</f>
        <v>1808.104</v>
      </c>
      <c r="E20" s="7">
        <f t="shared" ref="E20:H20" si="2">E19</f>
        <v>882</v>
      </c>
      <c r="F20" s="7">
        <f t="shared" si="2"/>
        <v>926.10400000000004</v>
      </c>
      <c r="G20" s="7">
        <f t="shared" si="2"/>
        <v>0</v>
      </c>
      <c r="H20" s="7">
        <f t="shared" si="2"/>
        <v>0</v>
      </c>
      <c r="I20" s="21"/>
    </row>
    <row r="21" spans="1:11" ht="18.75" x14ac:dyDescent="0.25">
      <c r="A21" s="5"/>
      <c r="B21" s="31" t="s">
        <v>53</v>
      </c>
      <c r="C21" s="5"/>
      <c r="D21" s="7"/>
      <c r="E21" s="7"/>
      <c r="F21" s="7"/>
      <c r="G21" s="7"/>
      <c r="H21" s="7"/>
      <c r="I21" s="21"/>
    </row>
    <row r="22" spans="1:11" ht="56.25" x14ac:dyDescent="0.25">
      <c r="A22" s="5">
        <v>1</v>
      </c>
      <c r="B22" s="6" t="s">
        <v>8</v>
      </c>
      <c r="C22" s="5" t="s">
        <v>36</v>
      </c>
      <c r="D22" s="7">
        <f>E22+F22+G22+H22</f>
        <v>77410.141000000003</v>
      </c>
      <c r="E22" s="7">
        <v>15555.8</v>
      </c>
      <c r="F22" s="7">
        <v>17321.667000000001</v>
      </c>
      <c r="G22" s="7">
        <v>22871.134999999998</v>
      </c>
      <c r="H22" s="41">
        <v>21661.539000000001</v>
      </c>
      <c r="I22" s="21" t="s">
        <v>95</v>
      </c>
    </row>
    <row r="23" spans="1:11" ht="56.25" x14ac:dyDescent="0.25">
      <c r="A23" s="5">
        <v>2</v>
      </c>
      <c r="B23" s="6" t="s">
        <v>72</v>
      </c>
      <c r="C23" s="5" t="s">
        <v>80</v>
      </c>
      <c r="D23" s="7">
        <f>E23+F23+G23+H23</f>
        <v>1334.2529999999999</v>
      </c>
      <c r="E23" s="7"/>
      <c r="F23" s="7">
        <v>773.3</v>
      </c>
      <c r="G23" s="7">
        <v>560.95299999999997</v>
      </c>
      <c r="H23" s="7"/>
      <c r="I23" s="21" t="s">
        <v>85</v>
      </c>
    </row>
    <row r="24" spans="1:11" ht="45" x14ac:dyDescent="0.25">
      <c r="A24" s="52">
        <v>3</v>
      </c>
      <c r="B24" s="54" t="s">
        <v>9</v>
      </c>
      <c r="C24" s="52" t="s">
        <v>36</v>
      </c>
      <c r="D24" s="56">
        <f>E24+F24+G24+H24+E25+F25+G25+H25</f>
        <v>14115.373</v>
      </c>
      <c r="E24" s="7">
        <v>4085</v>
      </c>
      <c r="F24" s="7">
        <v>3544.6329999999998</v>
      </c>
      <c r="G24" s="7">
        <v>5347.9120000000003</v>
      </c>
      <c r="H24" s="7"/>
      <c r="I24" s="21" t="s">
        <v>85</v>
      </c>
    </row>
    <row r="25" spans="1:11" ht="30" x14ac:dyDescent="0.25">
      <c r="A25" s="53"/>
      <c r="B25" s="55"/>
      <c r="C25" s="53"/>
      <c r="D25" s="57"/>
      <c r="E25" s="7"/>
      <c r="F25" s="7"/>
      <c r="G25" s="7"/>
      <c r="H25" s="41">
        <v>1137.828</v>
      </c>
      <c r="I25" s="21" t="s">
        <v>95</v>
      </c>
    </row>
    <row r="26" spans="1:11" ht="18.75" x14ac:dyDescent="0.25">
      <c r="A26" s="5"/>
      <c r="B26" s="6" t="s">
        <v>58</v>
      </c>
      <c r="C26" s="5"/>
      <c r="D26" s="7">
        <f>SUM(D22:D25)</f>
        <v>92859.767000000007</v>
      </c>
      <c r="E26" s="7">
        <f t="shared" ref="E26:H26" si="3">SUM(E22:E25)</f>
        <v>19640.8</v>
      </c>
      <c r="F26" s="7">
        <f t="shared" si="3"/>
        <v>21639.599999999999</v>
      </c>
      <c r="G26" s="7">
        <f t="shared" si="3"/>
        <v>28780</v>
      </c>
      <c r="H26" s="7">
        <f t="shared" si="3"/>
        <v>22799.366999999998</v>
      </c>
      <c r="I26" s="21"/>
      <c r="K26" s="8"/>
    </row>
    <row r="27" spans="1:11" ht="37.5" x14ac:dyDescent="0.25">
      <c r="A27" s="5"/>
      <c r="B27" s="31" t="s">
        <v>64</v>
      </c>
      <c r="C27" s="5"/>
      <c r="D27" s="7"/>
      <c r="E27" s="7"/>
      <c r="F27" s="7"/>
      <c r="G27" s="7"/>
      <c r="H27" s="7"/>
      <c r="I27" s="21"/>
    </row>
    <row r="28" spans="1:11" ht="45" x14ac:dyDescent="0.25">
      <c r="A28" s="52">
        <v>1</v>
      </c>
      <c r="B28" s="54" t="s">
        <v>37</v>
      </c>
      <c r="C28" s="52" t="s">
        <v>36</v>
      </c>
      <c r="D28" s="56">
        <f>E28+F28+G28+H28+E29+F29+G29+H29</f>
        <v>2178.6889999999999</v>
      </c>
      <c r="E28" s="7">
        <v>550.53700000000003</v>
      </c>
      <c r="F28" s="7">
        <v>578.06399999999996</v>
      </c>
      <c r="G28" s="7">
        <v>738.51300000000003</v>
      </c>
      <c r="H28" s="7"/>
      <c r="I28" s="21" t="s">
        <v>85</v>
      </c>
    </row>
    <row r="29" spans="1:11" ht="48.75" customHeight="1" x14ac:dyDescent="0.25">
      <c r="A29" s="53"/>
      <c r="B29" s="55"/>
      <c r="C29" s="53"/>
      <c r="D29" s="57"/>
      <c r="E29" s="7"/>
      <c r="F29" s="7"/>
      <c r="G29" s="7"/>
      <c r="H29" s="41">
        <v>311.57499999999999</v>
      </c>
      <c r="I29" s="21" t="s">
        <v>95</v>
      </c>
    </row>
    <row r="30" spans="1:11" ht="45" x14ac:dyDescent="0.25">
      <c r="A30" s="52">
        <v>2</v>
      </c>
      <c r="B30" s="54" t="s">
        <v>38</v>
      </c>
      <c r="C30" s="52" t="s">
        <v>36</v>
      </c>
      <c r="D30" s="56">
        <f>E30+F30+G30+H30+E31+F31+G31+H31</f>
        <v>3307.6439999999998</v>
      </c>
      <c r="E30" s="7">
        <v>779.38400000000001</v>
      </c>
      <c r="F30" s="7">
        <v>818.35299999999995</v>
      </c>
      <c r="G30" s="7">
        <v>1147.066</v>
      </c>
      <c r="H30" s="7"/>
      <c r="I30" s="21" t="s">
        <v>85</v>
      </c>
    </row>
    <row r="31" spans="1:11" ht="49.5" customHeight="1" x14ac:dyDescent="0.25">
      <c r="A31" s="53"/>
      <c r="B31" s="55"/>
      <c r="C31" s="53"/>
      <c r="D31" s="57"/>
      <c r="E31" s="7"/>
      <c r="F31" s="7"/>
      <c r="G31" s="7"/>
      <c r="H31" s="41">
        <v>562.84100000000001</v>
      </c>
      <c r="I31" s="21" t="s">
        <v>95</v>
      </c>
    </row>
    <row r="32" spans="1:11" ht="45" x14ac:dyDescent="0.25">
      <c r="A32" s="52">
        <v>3</v>
      </c>
      <c r="B32" s="54" t="s">
        <v>10</v>
      </c>
      <c r="C32" s="52" t="s">
        <v>36</v>
      </c>
      <c r="D32" s="56">
        <f>E32+F32+G32+H32+E33+F33+G33+H33</f>
        <v>270.35899999999998</v>
      </c>
      <c r="E32" s="7">
        <v>76.171000000000006</v>
      </c>
      <c r="F32" s="7">
        <v>79.978999999999999</v>
      </c>
      <c r="G32" s="7">
        <v>86.947999999999993</v>
      </c>
      <c r="H32" s="7"/>
      <c r="I32" s="21" t="s">
        <v>85</v>
      </c>
    </row>
    <row r="33" spans="1:9" ht="48.75" customHeight="1" x14ac:dyDescent="0.25">
      <c r="A33" s="53"/>
      <c r="B33" s="55"/>
      <c r="C33" s="53"/>
      <c r="D33" s="57"/>
      <c r="E33" s="7"/>
      <c r="F33" s="7"/>
      <c r="G33" s="7"/>
      <c r="H33" s="41">
        <v>27.260999999999999</v>
      </c>
      <c r="I33" s="21" t="s">
        <v>95</v>
      </c>
    </row>
    <row r="34" spans="1:9" ht="45" x14ac:dyDescent="0.25">
      <c r="A34" s="52">
        <v>4</v>
      </c>
      <c r="B34" s="54" t="s">
        <v>11</v>
      </c>
      <c r="C34" s="52" t="s">
        <v>36</v>
      </c>
      <c r="D34" s="56">
        <f>E34+F34+G34+H34+E35+F35+G35+H35</f>
        <v>258.98099999999999</v>
      </c>
      <c r="E34" s="7">
        <v>74.14</v>
      </c>
      <c r="F34" s="7">
        <v>77.84</v>
      </c>
      <c r="G34" s="7">
        <v>79.394000000000005</v>
      </c>
      <c r="H34" s="7"/>
      <c r="I34" s="21" t="s">
        <v>85</v>
      </c>
    </row>
    <row r="35" spans="1:9" ht="51" customHeight="1" x14ac:dyDescent="0.25">
      <c r="A35" s="53"/>
      <c r="B35" s="55"/>
      <c r="C35" s="53"/>
      <c r="D35" s="57"/>
      <c r="E35" s="7"/>
      <c r="F35" s="7"/>
      <c r="G35" s="7"/>
      <c r="H35" s="41">
        <v>27.606999999999999</v>
      </c>
      <c r="I35" s="21" t="s">
        <v>95</v>
      </c>
    </row>
    <row r="36" spans="1:9" ht="45" x14ac:dyDescent="0.25">
      <c r="A36" s="52">
        <v>5</v>
      </c>
      <c r="B36" s="54" t="s">
        <v>12</v>
      </c>
      <c r="C36" s="52" t="s">
        <v>36</v>
      </c>
      <c r="D36" s="56">
        <f>E36+F36+G36+H36+E37+F37+G37+H37</f>
        <v>1315.152</v>
      </c>
      <c r="E36" s="7">
        <v>402.29</v>
      </c>
      <c r="F36" s="7">
        <v>422.41</v>
      </c>
      <c r="G36" s="7">
        <v>415.15600000000001</v>
      </c>
      <c r="H36" s="7"/>
      <c r="I36" s="21" t="s">
        <v>85</v>
      </c>
    </row>
    <row r="37" spans="1:9" ht="48.75" customHeight="1" x14ac:dyDescent="0.25">
      <c r="A37" s="53"/>
      <c r="B37" s="55"/>
      <c r="C37" s="53"/>
      <c r="D37" s="57"/>
      <c r="E37" s="7"/>
      <c r="F37" s="7"/>
      <c r="G37" s="7"/>
      <c r="H37" s="41">
        <v>75.296000000000006</v>
      </c>
      <c r="I37" s="21" t="s">
        <v>95</v>
      </c>
    </row>
    <row r="38" spans="1:9" ht="44.25" customHeight="1" x14ac:dyDescent="0.25">
      <c r="A38" s="52">
        <v>6</v>
      </c>
      <c r="B38" s="54" t="s">
        <v>82</v>
      </c>
      <c r="C38" s="52" t="s">
        <v>108</v>
      </c>
      <c r="D38" s="56">
        <f>E38+F38+G38+H38+E39+F39+G39+H39</f>
        <v>94.084999999999994</v>
      </c>
      <c r="E38" s="7"/>
      <c r="F38" s="7"/>
      <c r="G38" s="7">
        <v>81.971999999999994</v>
      </c>
      <c r="H38" s="7"/>
      <c r="I38" s="21" t="s">
        <v>85</v>
      </c>
    </row>
    <row r="39" spans="1:9" ht="45.75" customHeight="1" x14ac:dyDescent="0.25">
      <c r="A39" s="53"/>
      <c r="B39" s="55"/>
      <c r="C39" s="53"/>
      <c r="D39" s="57"/>
      <c r="E39" s="7"/>
      <c r="F39" s="7"/>
      <c r="G39" s="7"/>
      <c r="H39" s="41">
        <v>12.113</v>
      </c>
      <c r="I39" s="21" t="s">
        <v>95</v>
      </c>
    </row>
    <row r="40" spans="1:9" ht="56.25" x14ac:dyDescent="0.25">
      <c r="A40" s="5">
        <v>7</v>
      </c>
      <c r="B40" s="6" t="s">
        <v>32</v>
      </c>
      <c r="C40" s="5" t="s">
        <v>47</v>
      </c>
      <c r="D40" s="7">
        <f t="shared" ref="D40" si="4">E40+F40+G40+H40</f>
        <v>442.81900000000002</v>
      </c>
      <c r="E40" s="7">
        <v>184.8</v>
      </c>
      <c r="F40" s="7">
        <v>193.947</v>
      </c>
      <c r="G40" s="7">
        <v>64.072000000000003</v>
      </c>
      <c r="H40" s="7"/>
      <c r="I40" s="21" t="s">
        <v>85</v>
      </c>
    </row>
    <row r="41" spans="1:9" ht="45" x14ac:dyDescent="0.25">
      <c r="A41" s="52">
        <v>8</v>
      </c>
      <c r="B41" s="54" t="s">
        <v>50</v>
      </c>
      <c r="C41" s="52" t="s">
        <v>47</v>
      </c>
      <c r="D41" s="56">
        <f>E41+F41+G41+H41+H42+G42+F42+E42</f>
        <v>1984.2170000000001</v>
      </c>
      <c r="E41" s="7">
        <v>651.70000000000005</v>
      </c>
      <c r="F41" s="7">
        <v>668.68499999999995</v>
      </c>
      <c r="G41" s="7"/>
      <c r="H41" s="7"/>
      <c r="I41" s="21" t="s">
        <v>85</v>
      </c>
    </row>
    <row r="42" spans="1:9" ht="30" x14ac:dyDescent="0.25">
      <c r="A42" s="53"/>
      <c r="B42" s="55"/>
      <c r="C42" s="53"/>
      <c r="D42" s="57"/>
      <c r="E42" s="7"/>
      <c r="F42" s="7"/>
      <c r="G42" s="7">
        <v>663.83199999999999</v>
      </c>
      <c r="H42" s="7"/>
      <c r="I42" s="21" t="s">
        <v>95</v>
      </c>
    </row>
    <row r="43" spans="1:9" ht="45" x14ac:dyDescent="0.25">
      <c r="A43" s="5">
        <v>9</v>
      </c>
      <c r="B43" s="6" t="s">
        <v>13</v>
      </c>
      <c r="C43" s="5" t="s">
        <v>34</v>
      </c>
      <c r="D43" s="7">
        <f t="shared" ref="D43:D52" si="5">E43+F43+G43+H43</f>
        <v>893.10500000000002</v>
      </c>
      <c r="E43" s="7">
        <v>435.66</v>
      </c>
      <c r="F43" s="7">
        <v>457.44499999999999</v>
      </c>
      <c r="G43" s="7"/>
      <c r="H43" s="7"/>
      <c r="I43" s="21" t="s">
        <v>85</v>
      </c>
    </row>
    <row r="44" spans="1:9" ht="75" customHeight="1" x14ac:dyDescent="0.25">
      <c r="A44" s="52">
        <v>10</v>
      </c>
      <c r="B44" s="54" t="s">
        <v>14</v>
      </c>
      <c r="C44" s="52" t="s">
        <v>36</v>
      </c>
      <c r="D44" s="56">
        <f>E44+F44+G44+H44+E45+F45+G45+H45</f>
        <v>3479.7860000000001</v>
      </c>
      <c r="E44" s="7">
        <v>704.55</v>
      </c>
      <c r="F44" s="7">
        <v>735.27800000000002</v>
      </c>
      <c r="G44" s="7">
        <v>790.31</v>
      </c>
      <c r="H44" s="7"/>
      <c r="I44" s="21" t="s">
        <v>85</v>
      </c>
    </row>
    <row r="45" spans="1:9" ht="47.25" customHeight="1" x14ac:dyDescent="0.25">
      <c r="A45" s="53"/>
      <c r="B45" s="55"/>
      <c r="C45" s="53"/>
      <c r="D45" s="57"/>
      <c r="E45" s="7"/>
      <c r="F45" s="7"/>
      <c r="G45" s="7"/>
      <c r="H45" s="41">
        <v>1249.6479999999999</v>
      </c>
      <c r="I45" s="21" t="s">
        <v>105</v>
      </c>
    </row>
    <row r="46" spans="1:9" ht="56.25" customHeight="1" x14ac:dyDescent="0.25">
      <c r="A46" s="52">
        <v>11</v>
      </c>
      <c r="B46" s="54" t="s">
        <v>15</v>
      </c>
      <c r="C46" s="52" t="s">
        <v>36</v>
      </c>
      <c r="D46" s="56">
        <f>E46+F46+G46+H46+E47+F47+G47+H47</f>
        <v>4920.9719999999998</v>
      </c>
      <c r="E46" s="7">
        <v>922.83799999999997</v>
      </c>
      <c r="F46" s="7">
        <v>2278.165</v>
      </c>
      <c r="G46" s="7">
        <v>1550.2940000000001</v>
      </c>
      <c r="H46" s="7"/>
      <c r="I46" s="21" t="s">
        <v>85</v>
      </c>
    </row>
    <row r="47" spans="1:9" ht="57.75" customHeight="1" x14ac:dyDescent="0.25">
      <c r="A47" s="53"/>
      <c r="B47" s="55"/>
      <c r="C47" s="53"/>
      <c r="D47" s="57"/>
      <c r="E47" s="7"/>
      <c r="F47" s="7"/>
      <c r="G47" s="7"/>
      <c r="H47" s="41">
        <v>169.67500000000001</v>
      </c>
      <c r="I47" s="21" t="s">
        <v>95</v>
      </c>
    </row>
    <row r="48" spans="1:9" ht="45" x14ac:dyDescent="0.25">
      <c r="A48" s="5">
        <v>12</v>
      </c>
      <c r="B48" s="6" t="s">
        <v>16</v>
      </c>
      <c r="C48" s="5" t="s">
        <v>47</v>
      </c>
      <c r="D48" s="7">
        <f t="shared" si="5"/>
        <v>15617.708000000001</v>
      </c>
      <c r="E48" s="7">
        <v>6391.1049999999996</v>
      </c>
      <c r="F48" s="7">
        <v>6710.6610000000001</v>
      </c>
      <c r="G48" s="7">
        <v>2515.942</v>
      </c>
      <c r="H48" s="7"/>
      <c r="I48" s="21" t="s">
        <v>85</v>
      </c>
    </row>
    <row r="49" spans="1:9" ht="37.5" x14ac:dyDescent="0.25">
      <c r="A49" s="5">
        <v>13</v>
      </c>
      <c r="B49" s="6" t="s">
        <v>17</v>
      </c>
      <c r="C49" s="5" t="s">
        <v>36</v>
      </c>
      <c r="D49" s="7">
        <f t="shared" si="5"/>
        <v>2373.4029999999998</v>
      </c>
      <c r="E49" s="7">
        <v>448.661</v>
      </c>
      <c r="F49" s="7">
        <v>476.2</v>
      </c>
      <c r="G49" s="7">
        <v>746.048</v>
      </c>
      <c r="H49" s="41">
        <v>702.49400000000003</v>
      </c>
      <c r="I49" s="21" t="s">
        <v>95</v>
      </c>
    </row>
    <row r="50" spans="1:9" ht="45" x14ac:dyDescent="0.25">
      <c r="A50" s="52">
        <v>14</v>
      </c>
      <c r="B50" s="54" t="s">
        <v>77</v>
      </c>
      <c r="C50" s="52" t="s">
        <v>36</v>
      </c>
      <c r="D50" s="56">
        <f>E50+F50+G50+H50+E51+F51+G51+H51</f>
        <v>5697.0450000000001</v>
      </c>
      <c r="E50" s="7">
        <v>1115.1500000000001</v>
      </c>
      <c r="F50" s="7">
        <v>1108.4079999999999</v>
      </c>
      <c r="G50" s="7">
        <v>1745.405</v>
      </c>
      <c r="H50" s="7"/>
      <c r="I50" s="21" t="s">
        <v>85</v>
      </c>
    </row>
    <row r="51" spans="1:9" ht="45.75" customHeight="1" x14ac:dyDescent="0.25">
      <c r="A51" s="53"/>
      <c r="B51" s="55"/>
      <c r="C51" s="53"/>
      <c r="D51" s="57"/>
      <c r="E51" s="7"/>
      <c r="F51" s="7"/>
      <c r="G51" s="7"/>
      <c r="H51" s="41">
        <v>1728.0820000000001</v>
      </c>
      <c r="I51" s="21" t="s">
        <v>110</v>
      </c>
    </row>
    <row r="52" spans="1:9" ht="45" x14ac:dyDescent="0.25">
      <c r="A52" s="5">
        <v>15</v>
      </c>
      <c r="B52" s="6" t="s">
        <v>31</v>
      </c>
      <c r="C52" s="5" t="s">
        <v>47</v>
      </c>
      <c r="D52" s="7">
        <f t="shared" si="5"/>
        <v>1977.4179999999999</v>
      </c>
      <c r="E52" s="7">
        <v>603.09199999999998</v>
      </c>
      <c r="F52" s="7">
        <v>753.97400000000005</v>
      </c>
      <c r="G52" s="7">
        <v>620.35199999999998</v>
      </c>
      <c r="H52" s="7"/>
      <c r="I52" s="21" t="s">
        <v>85</v>
      </c>
    </row>
    <row r="53" spans="1:9" ht="45" x14ac:dyDescent="0.25">
      <c r="A53" s="52">
        <v>16</v>
      </c>
      <c r="B53" s="54" t="s">
        <v>18</v>
      </c>
      <c r="C53" s="52" t="s">
        <v>47</v>
      </c>
      <c r="D53" s="56">
        <f>E53+F53+G53+H53+H54+G54+F54+E54</f>
        <v>944.51099999999997</v>
      </c>
      <c r="E53" s="7">
        <v>208.4</v>
      </c>
      <c r="F53" s="7">
        <v>346.94</v>
      </c>
      <c r="G53" s="7"/>
      <c r="H53" s="7"/>
      <c r="I53" s="21" t="s">
        <v>85</v>
      </c>
    </row>
    <row r="54" spans="1:9" ht="30" x14ac:dyDescent="0.25">
      <c r="A54" s="53"/>
      <c r="B54" s="55"/>
      <c r="C54" s="53"/>
      <c r="D54" s="57"/>
      <c r="E54" s="7"/>
      <c r="F54" s="7"/>
      <c r="G54" s="7">
        <v>389.17099999999999</v>
      </c>
      <c r="H54" s="7"/>
      <c r="I54" s="21" t="s">
        <v>95</v>
      </c>
    </row>
    <row r="55" spans="1:9" ht="45" x14ac:dyDescent="0.25">
      <c r="A55" s="5">
        <v>17</v>
      </c>
      <c r="B55" s="6" t="s">
        <v>123</v>
      </c>
      <c r="C55" s="5" t="s">
        <v>47</v>
      </c>
      <c r="D55" s="7">
        <f>E55+F55+G55+H55</f>
        <v>460.24700000000001</v>
      </c>
      <c r="E55" s="7">
        <v>120.1</v>
      </c>
      <c r="F55" s="7">
        <v>188.91300000000001</v>
      </c>
      <c r="G55" s="7">
        <v>151.23400000000001</v>
      </c>
      <c r="H55" s="7"/>
      <c r="I55" s="21" t="s">
        <v>85</v>
      </c>
    </row>
    <row r="56" spans="1:9" ht="45" x14ac:dyDescent="0.25">
      <c r="A56" s="52">
        <v>18</v>
      </c>
      <c r="B56" s="54" t="s">
        <v>19</v>
      </c>
      <c r="C56" s="52" t="s">
        <v>47</v>
      </c>
      <c r="D56" s="56">
        <f>E56+F56+G56+H56+H57+G57+F57+E57</f>
        <v>1900.867</v>
      </c>
      <c r="E56" s="7">
        <v>861.6</v>
      </c>
      <c r="F56" s="7">
        <v>595.6</v>
      </c>
      <c r="G56" s="7"/>
      <c r="H56" s="7"/>
      <c r="I56" s="21" t="s">
        <v>85</v>
      </c>
    </row>
    <row r="57" spans="1:9" ht="30" x14ac:dyDescent="0.25">
      <c r="A57" s="53"/>
      <c r="B57" s="55"/>
      <c r="C57" s="53"/>
      <c r="D57" s="57"/>
      <c r="E57" s="7"/>
      <c r="F57" s="7"/>
      <c r="G57" s="7">
        <v>443.66699999999997</v>
      </c>
      <c r="H57" s="7"/>
      <c r="I57" s="21" t="s">
        <v>95</v>
      </c>
    </row>
    <row r="58" spans="1:9" ht="45" x14ac:dyDescent="0.25">
      <c r="A58" s="52">
        <v>19</v>
      </c>
      <c r="B58" s="60" t="s">
        <v>20</v>
      </c>
      <c r="C58" s="30">
        <v>2015</v>
      </c>
      <c r="D58" s="56">
        <f>E58+F58+G58+H58+E59+F59+G59+H59</f>
        <v>191.53800000000001</v>
      </c>
      <c r="E58" s="7"/>
      <c r="F58" s="7">
        <v>21.038</v>
      </c>
      <c r="G58" s="7"/>
      <c r="H58" s="7"/>
      <c r="I58" s="21" t="s">
        <v>85</v>
      </c>
    </row>
    <row r="59" spans="1:9" ht="30" x14ac:dyDescent="0.25">
      <c r="A59" s="59"/>
      <c r="B59" s="61"/>
      <c r="C59" s="5">
        <v>2017</v>
      </c>
      <c r="D59" s="59"/>
      <c r="E59" s="7"/>
      <c r="F59" s="7"/>
      <c r="G59" s="7"/>
      <c r="H59" s="41">
        <v>170.5</v>
      </c>
      <c r="I59" s="21" t="s">
        <v>95</v>
      </c>
    </row>
    <row r="60" spans="1:9" ht="45" x14ac:dyDescent="0.25">
      <c r="A60" s="52">
        <v>20</v>
      </c>
      <c r="B60" s="54" t="s">
        <v>21</v>
      </c>
      <c r="C60" s="52" t="s">
        <v>36</v>
      </c>
      <c r="D60" s="56">
        <f>E60+F60+G60+H60+H61+G61+F61+E61</f>
        <v>2155.87</v>
      </c>
      <c r="E60" s="7">
        <v>561.4</v>
      </c>
      <c r="F60" s="7">
        <v>579.47</v>
      </c>
      <c r="G60" s="7"/>
      <c r="H60" s="7"/>
      <c r="I60" s="21" t="s">
        <v>85</v>
      </c>
    </row>
    <row r="61" spans="1:9" ht="30" x14ac:dyDescent="0.25">
      <c r="A61" s="53"/>
      <c r="B61" s="55"/>
      <c r="C61" s="53"/>
      <c r="D61" s="57"/>
      <c r="E61" s="7"/>
      <c r="F61" s="7"/>
      <c r="G61" s="7">
        <v>500</v>
      </c>
      <c r="H61" s="41">
        <v>515</v>
      </c>
      <c r="I61" s="21" t="s">
        <v>95</v>
      </c>
    </row>
    <row r="62" spans="1:9" ht="51.75" customHeight="1" x14ac:dyDescent="0.25">
      <c r="A62" s="52">
        <v>21</v>
      </c>
      <c r="B62" s="54" t="s">
        <v>22</v>
      </c>
      <c r="C62" s="52" t="s">
        <v>36</v>
      </c>
      <c r="D62" s="56">
        <f>E62+F62+G62+H62+E63+F63+G63+H63</f>
        <v>5796.7290000000003</v>
      </c>
      <c r="E62" s="7">
        <v>919.25</v>
      </c>
      <c r="F62" s="7">
        <v>1010</v>
      </c>
      <c r="G62" s="7">
        <v>1967.479</v>
      </c>
      <c r="H62" s="7"/>
      <c r="I62" s="21" t="s">
        <v>85</v>
      </c>
    </row>
    <row r="63" spans="1:9" ht="48.75" customHeight="1" x14ac:dyDescent="0.25">
      <c r="A63" s="53"/>
      <c r="B63" s="55"/>
      <c r="C63" s="53"/>
      <c r="D63" s="57"/>
      <c r="E63" s="7"/>
      <c r="F63" s="7"/>
      <c r="G63" s="7"/>
      <c r="H63" s="41">
        <v>1900</v>
      </c>
      <c r="I63" s="21" t="s">
        <v>105</v>
      </c>
    </row>
    <row r="64" spans="1:9" ht="45" x14ac:dyDescent="0.25">
      <c r="A64" s="5">
        <v>22</v>
      </c>
      <c r="B64" s="6" t="s">
        <v>23</v>
      </c>
      <c r="C64" s="5" t="s">
        <v>47</v>
      </c>
      <c r="D64" s="7">
        <f t="shared" ref="D64:D73" si="6">E64+F64+G64+H64</f>
        <v>1667.59</v>
      </c>
      <c r="E64" s="7">
        <v>500</v>
      </c>
      <c r="F64" s="7">
        <v>582.12</v>
      </c>
      <c r="G64" s="7">
        <v>585.47</v>
      </c>
      <c r="H64" s="7"/>
      <c r="I64" s="21" t="s">
        <v>85</v>
      </c>
    </row>
    <row r="65" spans="1:9" ht="45" x14ac:dyDescent="0.25">
      <c r="A65" s="5">
        <v>23</v>
      </c>
      <c r="B65" s="6" t="s">
        <v>24</v>
      </c>
      <c r="C65" s="5">
        <v>2016</v>
      </c>
      <c r="D65" s="7">
        <f t="shared" si="6"/>
        <v>13.285</v>
      </c>
      <c r="E65" s="7"/>
      <c r="F65" s="7">
        <v>0</v>
      </c>
      <c r="G65" s="7">
        <v>13.285</v>
      </c>
      <c r="H65" s="7"/>
      <c r="I65" s="21" t="s">
        <v>85</v>
      </c>
    </row>
    <row r="66" spans="1:9" ht="45" x14ac:dyDescent="0.25">
      <c r="A66" s="5">
        <v>24</v>
      </c>
      <c r="B66" s="6" t="s">
        <v>48</v>
      </c>
      <c r="C66" s="5" t="s">
        <v>47</v>
      </c>
      <c r="D66" s="7">
        <f t="shared" si="6"/>
        <v>72.078999999999994</v>
      </c>
      <c r="E66" s="7">
        <v>43.3</v>
      </c>
      <c r="F66" s="7">
        <v>14.711</v>
      </c>
      <c r="G66" s="7">
        <v>14.068</v>
      </c>
      <c r="H66" s="7"/>
      <c r="I66" s="21" t="s">
        <v>85</v>
      </c>
    </row>
    <row r="67" spans="1:9" ht="45" x14ac:dyDescent="0.25">
      <c r="A67" s="5">
        <v>25</v>
      </c>
      <c r="B67" s="6" t="s">
        <v>25</v>
      </c>
      <c r="C67" s="5" t="s">
        <v>47</v>
      </c>
      <c r="D67" s="7">
        <f t="shared" si="6"/>
        <v>262.24299999999999</v>
      </c>
      <c r="E67" s="7">
        <v>63</v>
      </c>
      <c r="F67" s="7">
        <v>85.995000000000005</v>
      </c>
      <c r="G67" s="7">
        <v>113.248</v>
      </c>
      <c r="H67" s="7"/>
      <c r="I67" s="21" t="s">
        <v>85</v>
      </c>
    </row>
    <row r="68" spans="1:9" ht="45" x14ac:dyDescent="0.25">
      <c r="A68" s="5">
        <v>26</v>
      </c>
      <c r="B68" s="6" t="s">
        <v>26</v>
      </c>
      <c r="C68" s="5" t="s">
        <v>80</v>
      </c>
      <c r="D68" s="7">
        <f t="shared" si="6"/>
        <v>237.541</v>
      </c>
      <c r="E68" s="7"/>
      <c r="F68" s="7">
        <v>127.541</v>
      </c>
      <c r="G68" s="7">
        <v>110</v>
      </c>
      <c r="H68" s="7"/>
      <c r="I68" s="21" t="s">
        <v>85</v>
      </c>
    </row>
    <row r="69" spans="1:9" ht="45" x14ac:dyDescent="0.25">
      <c r="A69" s="52">
        <v>27</v>
      </c>
      <c r="B69" s="60" t="s">
        <v>88</v>
      </c>
      <c r="C69" s="52" t="s">
        <v>36</v>
      </c>
      <c r="D69" s="56">
        <f>E69+F69+G69+H69+E70+F70+G70+H70</f>
        <v>740.26400000000001</v>
      </c>
      <c r="E69" s="7">
        <v>100</v>
      </c>
      <c r="F69" s="7">
        <v>105</v>
      </c>
      <c r="G69" s="7">
        <v>300</v>
      </c>
      <c r="H69" s="7"/>
      <c r="I69" s="21" t="s">
        <v>85</v>
      </c>
    </row>
    <row r="70" spans="1:9" ht="30" x14ac:dyDescent="0.25">
      <c r="A70" s="59"/>
      <c r="B70" s="61"/>
      <c r="C70" s="59"/>
      <c r="D70" s="59"/>
      <c r="E70" s="7"/>
      <c r="F70" s="7"/>
      <c r="G70" s="7"/>
      <c r="H70" s="41">
        <v>235.26400000000001</v>
      </c>
      <c r="I70" s="21" t="s">
        <v>95</v>
      </c>
    </row>
    <row r="71" spans="1:9" ht="45" x14ac:dyDescent="0.25">
      <c r="A71" s="52">
        <v>28</v>
      </c>
      <c r="B71" s="54" t="s">
        <v>69</v>
      </c>
      <c r="C71" s="52" t="s">
        <v>36</v>
      </c>
      <c r="D71" s="56">
        <f>E71+F71+G71+H71+E72+F72+G72+H72</f>
        <v>1272.374</v>
      </c>
      <c r="E71" s="7">
        <v>225.78</v>
      </c>
      <c r="F71" s="7">
        <v>447.29399999999998</v>
      </c>
      <c r="G71" s="7">
        <v>299.3</v>
      </c>
      <c r="H71" s="7"/>
      <c r="I71" s="21" t="s">
        <v>85</v>
      </c>
    </row>
    <row r="72" spans="1:9" ht="48.75" customHeight="1" x14ac:dyDescent="0.25">
      <c r="A72" s="53"/>
      <c r="B72" s="55"/>
      <c r="C72" s="53"/>
      <c r="D72" s="59"/>
      <c r="E72" s="7"/>
      <c r="F72" s="7"/>
      <c r="G72" s="7"/>
      <c r="H72" s="41">
        <v>300</v>
      </c>
      <c r="I72" s="21" t="s">
        <v>120</v>
      </c>
    </row>
    <row r="73" spans="1:9" ht="45" x14ac:dyDescent="0.25">
      <c r="A73" s="5">
        <v>29</v>
      </c>
      <c r="B73" s="6" t="s">
        <v>27</v>
      </c>
      <c r="C73" s="5">
        <v>2015</v>
      </c>
      <c r="D73" s="7">
        <f t="shared" si="6"/>
        <v>805.65899999999999</v>
      </c>
      <c r="E73" s="7"/>
      <c r="F73" s="7">
        <v>805.65899999999999</v>
      </c>
      <c r="G73" s="7"/>
      <c r="H73" s="7"/>
      <c r="I73" s="21" t="s">
        <v>85</v>
      </c>
    </row>
    <row r="74" spans="1:9" ht="45" x14ac:dyDescent="0.25">
      <c r="A74" s="52">
        <v>30</v>
      </c>
      <c r="B74" s="54" t="s">
        <v>97</v>
      </c>
      <c r="C74" s="52" t="s">
        <v>42</v>
      </c>
      <c r="D74" s="56">
        <f>E74+F74+G74+H74+H75+G75+F75+E75</f>
        <v>773.73299999999995</v>
      </c>
      <c r="E74" s="7"/>
      <c r="F74" s="7">
        <v>238</v>
      </c>
      <c r="G74" s="7"/>
      <c r="H74" s="7"/>
      <c r="I74" s="21" t="s">
        <v>85</v>
      </c>
    </row>
    <row r="75" spans="1:9" ht="30" x14ac:dyDescent="0.25">
      <c r="A75" s="53"/>
      <c r="B75" s="55"/>
      <c r="C75" s="53"/>
      <c r="D75" s="57"/>
      <c r="E75" s="7"/>
      <c r="F75" s="7"/>
      <c r="G75" s="7">
        <v>130.733</v>
      </c>
      <c r="H75" s="41">
        <v>405</v>
      </c>
      <c r="I75" s="21" t="s">
        <v>95</v>
      </c>
    </row>
    <row r="76" spans="1:9" ht="48.75" customHeight="1" x14ac:dyDescent="0.25">
      <c r="A76" s="52">
        <v>31</v>
      </c>
      <c r="B76" s="54" t="s">
        <v>49</v>
      </c>
      <c r="C76" s="52" t="s">
        <v>36</v>
      </c>
      <c r="D76" s="56">
        <f>E76+F76+G76+H76+E77+F77+G77+H77</f>
        <v>680.29399999999998</v>
      </c>
      <c r="E76" s="7">
        <v>39.380000000000003</v>
      </c>
      <c r="F76" s="7">
        <v>236.36600000000001</v>
      </c>
      <c r="G76" s="7">
        <v>262.82299999999998</v>
      </c>
      <c r="H76" s="7"/>
      <c r="I76" s="21" t="s">
        <v>85</v>
      </c>
    </row>
    <row r="77" spans="1:9" ht="48.75" customHeight="1" x14ac:dyDescent="0.25">
      <c r="A77" s="53"/>
      <c r="B77" s="55"/>
      <c r="C77" s="53"/>
      <c r="D77" s="57"/>
      <c r="E77" s="7"/>
      <c r="F77" s="7"/>
      <c r="G77" s="7"/>
      <c r="H77" s="41">
        <v>141.72499999999999</v>
      </c>
      <c r="I77" s="21" t="s">
        <v>105</v>
      </c>
    </row>
    <row r="78" spans="1:9" ht="51.75" customHeight="1" x14ac:dyDescent="0.25">
      <c r="A78" s="52">
        <v>32</v>
      </c>
      <c r="B78" s="54" t="s">
        <v>33</v>
      </c>
      <c r="C78" s="52" t="s">
        <v>36</v>
      </c>
      <c r="D78" s="56">
        <f>E78+F78+G78+H78+E79+F79+G79+H79</f>
        <v>75.736000000000004</v>
      </c>
      <c r="E78" s="7">
        <v>2.4239999999999999</v>
      </c>
      <c r="F78" s="7">
        <v>17.494</v>
      </c>
      <c r="G78" s="7">
        <v>23.19</v>
      </c>
      <c r="H78" s="7"/>
      <c r="I78" s="21" t="s">
        <v>85</v>
      </c>
    </row>
    <row r="79" spans="1:9" ht="46.5" customHeight="1" x14ac:dyDescent="0.25">
      <c r="A79" s="53"/>
      <c r="B79" s="55"/>
      <c r="C79" s="53"/>
      <c r="D79" s="57"/>
      <c r="E79" s="7"/>
      <c r="F79" s="7"/>
      <c r="G79" s="7"/>
      <c r="H79" s="41">
        <v>32.628</v>
      </c>
      <c r="I79" s="21" t="s">
        <v>105</v>
      </c>
    </row>
    <row r="80" spans="1:9" ht="56.25" x14ac:dyDescent="0.25">
      <c r="A80" s="5">
        <v>33</v>
      </c>
      <c r="B80" s="6" t="s">
        <v>43</v>
      </c>
      <c r="C80" s="5">
        <v>2014</v>
      </c>
      <c r="D80" s="7">
        <f t="shared" ref="D80:D92" si="7">E80+F80+G80+H80</f>
        <v>0.55000000000000004</v>
      </c>
      <c r="E80" s="7">
        <v>0.55000000000000004</v>
      </c>
      <c r="F80" s="7"/>
      <c r="G80" s="7"/>
      <c r="H80" s="7"/>
      <c r="I80" s="21" t="s">
        <v>85</v>
      </c>
    </row>
    <row r="81" spans="1:11" ht="45" x14ac:dyDescent="0.25">
      <c r="A81" s="5">
        <v>34</v>
      </c>
      <c r="B81" s="6" t="s">
        <v>51</v>
      </c>
      <c r="C81" s="5">
        <v>2015</v>
      </c>
      <c r="D81" s="7">
        <f t="shared" si="7"/>
        <v>99.6</v>
      </c>
      <c r="E81" s="7"/>
      <c r="F81" s="7">
        <v>99.6</v>
      </c>
      <c r="G81" s="7"/>
      <c r="H81" s="7"/>
      <c r="I81" s="21" t="s">
        <v>85</v>
      </c>
    </row>
    <row r="82" spans="1:11" ht="56.25" x14ac:dyDescent="0.25">
      <c r="A82" s="5">
        <v>35</v>
      </c>
      <c r="B82" s="6" t="s">
        <v>81</v>
      </c>
      <c r="C82" s="5"/>
      <c r="D82" s="7">
        <f t="shared" si="7"/>
        <v>0</v>
      </c>
      <c r="E82" s="7"/>
      <c r="F82" s="7"/>
      <c r="G82" s="7"/>
      <c r="H82" s="7"/>
      <c r="I82" s="21" t="s">
        <v>85</v>
      </c>
    </row>
    <row r="83" spans="1:11" ht="37.5" x14ac:dyDescent="0.25">
      <c r="A83" s="5">
        <v>36</v>
      </c>
      <c r="B83" s="40" t="s">
        <v>109</v>
      </c>
      <c r="C83" s="39">
        <v>2017</v>
      </c>
      <c r="D83" s="41">
        <f t="shared" si="7"/>
        <v>3329.75</v>
      </c>
      <c r="E83" s="41"/>
      <c r="F83" s="41"/>
      <c r="G83" s="41"/>
      <c r="H83" s="41">
        <v>3329.75</v>
      </c>
      <c r="I83" s="37" t="s">
        <v>95</v>
      </c>
    </row>
    <row r="84" spans="1:11" ht="75" x14ac:dyDescent="0.25">
      <c r="A84" s="5">
        <v>37</v>
      </c>
      <c r="B84" s="40" t="s">
        <v>111</v>
      </c>
      <c r="C84" s="39">
        <v>2017</v>
      </c>
      <c r="D84" s="41">
        <f t="shared" si="7"/>
        <v>156.15299999999999</v>
      </c>
      <c r="E84" s="41"/>
      <c r="F84" s="41"/>
      <c r="G84" s="41"/>
      <c r="H84" s="41">
        <v>156.15299999999999</v>
      </c>
      <c r="I84" s="37" t="s">
        <v>95</v>
      </c>
    </row>
    <row r="85" spans="1:11" ht="37.5" x14ac:dyDescent="0.25">
      <c r="A85" s="5">
        <v>38</v>
      </c>
      <c r="B85" s="40" t="s">
        <v>112</v>
      </c>
      <c r="C85" s="39">
        <v>2017</v>
      </c>
      <c r="D85" s="41">
        <f t="shared" si="7"/>
        <v>2713.3879999999999</v>
      </c>
      <c r="E85" s="41"/>
      <c r="F85" s="41"/>
      <c r="G85" s="41"/>
      <c r="H85" s="41">
        <v>2713.3879999999999</v>
      </c>
      <c r="I85" s="37" t="s">
        <v>95</v>
      </c>
    </row>
    <row r="86" spans="1:11" ht="81" customHeight="1" x14ac:dyDescent="0.25">
      <c r="A86" s="5">
        <v>39</v>
      </c>
      <c r="B86" s="40" t="s">
        <v>113</v>
      </c>
      <c r="C86" s="39">
        <v>2017</v>
      </c>
      <c r="D86" s="41">
        <f t="shared" si="7"/>
        <v>1970.989</v>
      </c>
      <c r="E86" s="41"/>
      <c r="F86" s="41"/>
      <c r="G86" s="41"/>
      <c r="H86" s="41">
        <v>1970.989</v>
      </c>
      <c r="I86" s="37" t="s">
        <v>95</v>
      </c>
    </row>
    <row r="87" spans="1:11" ht="81" customHeight="1" x14ac:dyDescent="0.25">
      <c r="A87" s="5">
        <v>40</v>
      </c>
      <c r="B87" s="40" t="s">
        <v>114</v>
      </c>
      <c r="C87" s="39">
        <v>2017</v>
      </c>
      <c r="D87" s="41">
        <f t="shared" si="7"/>
        <v>200</v>
      </c>
      <c r="E87" s="41"/>
      <c r="F87" s="41"/>
      <c r="G87" s="41"/>
      <c r="H87" s="41">
        <v>200</v>
      </c>
      <c r="I87" s="37" t="s">
        <v>95</v>
      </c>
    </row>
    <row r="88" spans="1:11" ht="81" customHeight="1" x14ac:dyDescent="0.25">
      <c r="A88" s="5">
        <v>41</v>
      </c>
      <c r="B88" s="40" t="s">
        <v>115</v>
      </c>
      <c r="C88" s="39">
        <v>2017</v>
      </c>
      <c r="D88" s="41">
        <f t="shared" si="7"/>
        <v>925</v>
      </c>
      <c r="E88" s="41"/>
      <c r="F88" s="41"/>
      <c r="G88" s="41"/>
      <c r="H88" s="41">
        <v>925</v>
      </c>
      <c r="I88" s="37" t="s">
        <v>95</v>
      </c>
    </row>
    <row r="89" spans="1:11" ht="48.75" customHeight="1" x14ac:dyDescent="0.25">
      <c r="A89" s="5">
        <v>42</v>
      </c>
      <c r="B89" s="40" t="s">
        <v>116</v>
      </c>
      <c r="C89" s="39">
        <v>2017</v>
      </c>
      <c r="D89" s="41">
        <f t="shared" si="7"/>
        <v>800</v>
      </c>
      <c r="E89" s="41"/>
      <c r="F89" s="41"/>
      <c r="G89" s="41"/>
      <c r="H89" s="41">
        <v>800</v>
      </c>
      <c r="I89" s="37" t="s">
        <v>95</v>
      </c>
    </row>
    <row r="90" spans="1:11" ht="58.5" customHeight="1" x14ac:dyDescent="0.25">
      <c r="A90" s="5">
        <v>43</v>
      </c>
      <c r="B90" s="40" t="s">
        <v>118</v>
      </c>
      <c r="C90" s="39">
        <v>2017</v>
      </c>
      <c r="D90" s="41">
        <f t="shared" si="7"/>
        <v>211.928</v>
      </c>
      <c r="E90" s="41"/>
      <c r="F90" s="41"/>
      <c r="G90" s="41"/>
      <c r="H90" s="41">
        <v>211.928</v>
      </c>
      <c r="I90" s="37" t="s">
        <v>105</v>
      </c>
    </row>
    <row r="91" spans="1:11" ht="50.25" customHeight="1" x14ac:dyDescent="0.25">
      <c r="A91" s="5">
        <v>44</v>
      </c>
      <c r="B91" s="40" t="s">
        <v>119</v>
      </c>
      <c r="C91" s="39">
        <v>2017</v>
      </c>
      <c r="D91" s="41">
        <f t="shared" si="7"/>
        <v>63.85</v>
      </c>
      <c r="E91" s="41"/>
      <c r="F91" s="41"/>
      <c r="G91" s="41"/>
      <c r="H91" s="41">
        <v>63.85</v>
      </c>
      <c r="I91" s="37" t="s">
        <v>105</v>
      </c>
    </row>
    <row r="92" spans="1:11" ht="45" x14ac:dyDescent="0.25">
      <c r="A92" s="5">
        <v>45</v>
      </c>
      <c r="B92" s="6" t="s">
        <v>83</v>
      </c>
      <c r="C92" s="5">
        <v>2016</v>
      </c>
      <c r="D92" s="7">
        <f t="shared" si="7"/>
        <v>360.077</v>
      </c>
      <c r="E92" s="7"/>
      <c r="F92" s="7"/>
      <c r="G92" s="7">
        <v>360.077</v>
      </c>
      <c r="H92" s="7"/>
      <c r="I92" s="21" t="s">
        <v>85</v>
      </c>
    </row>
    <row r="93" spans="1:11" ht="18.75" x14ac:dyDescent="0.25">
      <c r="A93" s="5"/>
      <c r="B93" s="6" t="s">
        <v>59</v>
      </c>
      <c r="C93" s="5"/>
      <c r="D93" s="7">
        <f>SUM(D28:D92)</f>
        <v>73693.228000000003</v>
      </c>
      <c r="E93" s="7">
        <f>SUM(E28:E92)</f>
        <v>16985.261999999999</v>
      </c>
      <c r="F93" s="7">
        <f>SUM(F28:F92)</f>
        <v>20861.150000000001</v>
      </c>
      <c r="G93" s="7">
        <f>SUM(G28:G92)</f>
        <v>16909.048999999999</v>
      </c>
      <c r="H93" s="7">
        <f>SUM(H28:H92)</f>
        <v>18937.767</v>
      </c>
      <c r="I93" s="21"/>
      <c r="K93" s="8"/>
    </row>
    <row r="94" spans="1:11" ht="18.75" x14ac:dyDescent="0.25">
      <c r="A94" s="5"/>
      <c r="B94" s="31" t="s">
        <v>54</v>
      </c>
      <c r="C94" s="5"/>
      <c r="D94" s="7"/>
      <c r="E94" s="7"/>
      <c r="F94" s="7"/>
      <c r="G94" s="7"/>
      <c r="H94" s="7"/>
      <c r="I94" s="21"/>
      <c r="K94" s="9"/>
    </row>
    <row r="95" spans="1:11" ht="45" x14ac:dyDescent="0.25">
      <c r="A95" s="5">
        <v>1</v>
      </c>
      <c r="B95" s="6" t="s">
        <v>28</v>
      </c>
      <c r="C95" s="5" t="s">
        <v>36</v>
      </c>
      <c r="D95" s="7">
        <f>E95+F95+G95+H95</f>
        <v>659.99</v>
      </c>
      <c r="E95" s="7">
        <v>274.60000000000002</v>
      </c>
      <c r="F95" s="7">
        <v>213.75</v>
      </c>
      <c r="G95" s="7">
        <v>171.64</v>
      </c>
      <c r="H95" s="7"/>
      <c r="I95" s="21" t="s">
        <v>85</v>
      </c>
    </row>
    <row r="96" spans="1:11" ht="18.75" x14ac:dyDescent="0.25">
      <c r="A96" s="5"/>
      <c r="B96" s="6" t="s">
        <v>60</v>
      </c>
      <c r="C96" s="5"/>
      <c r="D96" s="7">
        <f>D95</f>
        <v>659.99</v>
      </c>
      <c r="E96" s="7">
        <f t="shared" ref="E96:H96" si="8">E95</f>
        <v>274.60000000000002</v>
      </c>
      <c r="F96" s="7">
        <f t="shared" si="8"/>
        <v>213.75</v>
      </c>
      <c r="G96" s="7">
        <f t="shared" si="8"/>
        <v>171.64</v>
      </c>
      <c r="H96" s="7">
        <f t="shared" si="8"/>
        <v>0</v>
      </c>
      <c r="I96" s="21"/>
    </row>
    <row r="97" spans="1:9" ht="18.75" x14ac:dyDescent="0.25">
      <c r="A97" s="5"/>
      <c r="B97" s="31" t="s">
        <v>55</v>
      </c>
      <c r="C97" s="5"/>
      <c r="D97" s="7"/>
      <c r="E97" s="7"/>
      <c r="F97" s="7"/>
      <c r="G97" s="7"/>
      <c r="H97" s="7"/>
      <c r="I97" s="21"/>
    </row>
    <row r="98" spans="1:9" ht="56.25" x14ac:dyDescent="0.25">
      <c r="A98" s="14">
        <v>1</v>
      </c>
      <c r="B98" s="15" t="s">
        <v>68</v>
      </c>
      <c r="C98" s="14" t="s">
        <v>36</v>
      </c>
      <c r="D98" s="16">
        <f>E98+F98+G98+H98</f>
        <v>6476.1769999999997</v>
      </c>
      <c r="E98" s="16">
        <f t="shared" ref="E98:H98" si="9">E100+E101</f>
        <v>0</v>
      </c>
      <c r="F98" s="16">
        <f t="shared" si="9"/>
        <v>6476.1769999999997</v>
      </c>
      <c r="G98" s="16">
        <f t="shared" si="9"/>
        <v>0</v>
      </c>
      <c r="H98" s="16">
        <f t="shared" si="9"/>
        <v>0</v>
      </c>
      <c r="I98" s="21" t="s">
        <v>85</v>
      </c>
    </row>
    <row r="99" spans="1:9" ht="18.75" x14ac:dyDescent="0.25">
      <c r="A99" s="14"/>
      <c r="B99" s="15" t="s">
        <v>46</v>
      </c>
      <c r="C99" s="14"/>
      <c r="D99" s="16"/>
      <c r="E99" s="17"/>
      <c r="F99" s="17"/>
      <c r="G99" s="17"/>
      <c r="H99" s="17"/>
      <c r="I99" s="22"/>
    </row>
    <row r="100" spans="1:9" ht="75" x14ac:dyDescent="0.25">
      <c r="A100" s="28" t="s">
        <v>91</v>
      </c>
      <c r="B100" s="15" t="s">
        <v>70</v>
      </c>
      <c r="C100" s="14">
        <v>2015</v>
      </c>
      <c r="D100" s="16">
        <f t="shared" ref="D100:D104" si="10">E100+F100+G100+H100</f>
        <v>3238.1</v>
      </c>
      <c r="E100" s="17"/>
      <c r="F100" s="17">
        <v>3238.1</v>
      </c>
      <c r="G100" s="17"/>
      <c r="H100" s="17"/>
      <c r="I100" s="22"/>
    </row>
    <row r="101" spans="1:9" ht="75" x14ac:dyDescent="0.25">
      <c r="A101" s="28" t="s">
        <v>92</v>
      </c>
      <c r="B101" s="15" t="s">
        <v>71</v>
      </c>
      <c r="C101" s="14">
        <v>2015</v>
      </c>
      <c r="D101" s="16">
        <f t="shared" si="10"/>
        <v>3238.0770000000002</v>
      </c>
      <c r="E101" s="17"/>
      <c r="F101" s="17">
        <v>3238.0770000000002</v>
      </c>
      <c r="G101" s="17"/>
      <c r="H101" s="17"/>
      <c r="I101" s="22"/>
    </row>
    <row r="102" spans="1:9" ht="45" x14ac:dyDescent="0.25">
      <c r="A102" s="14">
        <v>2</v>
      </c>
      <c r="B102" s="15" t="s">
        <v>73</v>
      </c>
      <c r="C102" s="14" t="s">
        <v>47</v>
      </c>
      <c r="D102" s="16">
        <f t="shared" si="10"/>
        <v>8504.2189999999991</v>
      </c>
      <c r="E102" s="17">
        <v>3740</v>
      </c>
      <c r="F102" s="17">
        <v>4043.4369999999999</v>
      </c>
      <c r="G102" s="17">
        <v>720.78200000000004</v>
      </c>
      <c r="H102" s="17"/>
      <c r="I102" s="21" t="s">
        <v>85</v>
      </c>
    </row>
    <row r="103" spans="1:9" ht="45" x14ac:dyDescent="0.25">
      <c r="A103" s="14">
        <v>3</v>
      </c>
      <c r="B103" s="15" t="s">
        <v>67</v>
      </c>
      <c r="C103" s="14">
        <v>2015</v>
      </c>
      <c r="D103" s="16">
        <f t="shared" ref="D103" si="11">E103+F103+G103+H103</f>
        <v>827.86300000000006</v>
      </c>
      <c r="E103" s="17"/>
      <c r="F103" s="17">
        <v>827.86300000000006</v>
      </c>
      <c r="G103" s="17"/>
      <c r="H103" s="17"/>
      <c r="I103" s="21" t="s">
        <v>85</v>
      </c>
    </row>
    <row r="104" spans="1:9" ht="101.25" customHeight="1" x14ac:dyDescent="0.25">
      <c r="A104" s="14">
        <v>4</v>
      </c>
      <c r="B104" s="34" t="s">
        <v>102</v>
      </c>
      <c r="C104" s="33">
        <v>2017</v>
      </c>
      <c r="D104" s="35">
        <f t="shared" si="10"/>
        <v>9500</v>
      </c>
      <c r="E104" s="36"/>
      <c r="F104" s="36"/>
      <c r="G104" s="36"/>
      <c r="H104" s="36">
        <v>9500</v>
      </c>
      <c r="I104" s="37" t="s">
        <v>87</v>
      </c>
    </row>
    <row r="105" spans="1:9" ht="18.75" x14ac:dyDescent="0.25">
      <c r="A105" s="14"/>
      <c r="B105" s="15" t="s">
        <v>61</v>
      </c>
      <c r="C105" s="14"/>
      <c r="D105" s="32">
        <f>D98+D102+D104+D103</f>
        <v>25308.258999999998</v>
      </c>
      <c r="E105" s="32">
        <f t="shared" ref="E105:G105" si="12">E98+E102+E104+E103</f>
        <v>3740</v>
      </c>
      <c r="F105" s="32">
        <f t="shared" si="12"/>
        <v>11347.477000000001</v>
      </c>
      <c r="G105" s="32">
        <f t="shared" si="12"/>
        <v>720.78200000000004</v>
      </c>
      <c r="H105" s="32">
        <f>H98+H102+H104+H103</f>
        <v>9500</v>
      </c>
      <c r="I105" s="22"/>
    </row>
    <row r="106" spans="1:9" ht="56.25" x14ac:dyDescent="0.25">
      <c r="A106" s="5" t="s">
        <v>101</v>
      </c>
      <c r="B106" s="31" t="s">
        <v>65</v>
      </c>
      <c r="C106" s="5"/>
      <c r="D106" s="7"/>
      <c r="E106" s="7"/>
      <c r="F106" s="7"/>
      <c r="G106" s="7"/>
      <c r="H106" s="7"/>
      <c r="I106" s="21"/>
    </row>
    <row r="107" spans="1:9" ht="75" x14ac:dyDescent="0.25">
      <c r="A107" s="5">
        <v>1</v>
      </c>
      <c r="B107" s="6" t="s">
        <v>41</v>
      </c>
      <c r="C107" s="5" t="s">
        <v>80</v>
      </c>
      <c r="D107" s="16">
        <f>E107+F107+G107+H107</f>
        <v>24025.379000000001</v>
      </c>
      <c r="E107" s="16"/>
      <c r="F107" s="16">
        <v>12265.78</v>
      </c>
      <c r="G107" s="7">
        <v>11759.599</v>
      </c>
      <c r="H107" s="7"/>
      <c r="I107" s="21" t="s">
        <v>85</v>
      </c>
    </row>
    <row r="108" spans="1:9" ht="45" x14ac:dyDescent="0.25">
      <c r="A108" s="5">
        <v>2</v>
      </c>
      <c r="B108" s="40" t="s">
        <v>104</v>
      </c>
      <c r="C108" s="39">
        <v>2017</v>
      </c>
      <c r="D108" s="35">
        <f>E108+F108+G108+H108</f>
        <v>10036.15</v>
      </c>
      <c r="E108" s="35"/>
      <c r="F108" s="35"/>
      <c r="G108" s="41"/>
      <c r="H108" s="41">
        <v>10036.15</v>
      </c>
      <c r="I108" s="37" t="s">
        <v>105</v>
      </c>
    </row>
    <row r="109" spans="1:9" ht="56.25" x14ac:dyDescent="0.25">
      <c r="A109" s="5" t="s">
        <v>101</v>
      </c>
      <c r="B109" s="6" t="s">
        <v>74</v>
      </c>
      <c r="C109" s="5" t="s">
        <v>42</v>
      </c>
      <c r="D109" s="7">
        <f t="shared" ref="D109:D110" si="13">E109+F109+G109+H109</f>
        <v>3709</v>
      </c>
      <c r="E109" s="10"/>
      <c r="F109" s="10">
        <v>1175</v>
      </c>
      <c r="G109" s="10">
        <v>1267</v>
      </c>
      <c r="H109" s="42">
        <v>1267</v>
      </c>
      <c r="I109" s="21" t="s">
        <v>86</v>
      </c>
    </row>
    <row r="110" spans="1:9" ht="45" x14ac:dyDescent="0.25">
      <c r="A110" s="5">
        <v>4</v>
      </c>
      <c r="B110" s="6" t="s">
        <v>39</v>
      </c>
      <c r="C110" s="5" t="s">
        <v>80</v>
      </c>
      <c r="D110" s="7">
        <f t="shared" si="13"/>
        <v>12988</v>
      </c>
      <c r="E110" s="7"/>
      <c r="F110" s="7">
        <v>6269</v>
      </c>
      <c r="G110" s="7">
        <v>6719</v>
      </c>
      <c r="H110" s="7"/>
      <c r="I110" s="21" t="s">
        <v>86</v>
      </c>
    </row>
    <row r="111" spans="1:9" ht="45" x14ac:dyDescent="0.25">
      <c r="A111" s="5">
        <v>5</v>
      </c>
      <c r="B111" s="6" t="s">
        <v>45</v>
      </c>
      <c r="C111" s="5" t="s">
        <v>36</v>
      </c>
      <c r="D111" s="7">
        <f t="shared" ref="D111:D121" si="14">E111+F111+G111+H111</f>
        <v>63938.61</v>
      </c>
      <c r="E111" s="10">
        <v>35482.1</v>
      </c>
      <c r="F111" s="10">
        <v>8060</v>
      </c>
      <c r="G111" s="10">
        <v>14519.51</v>
      </c>
      <c r="H111" s="42">
        <v>5877</v>
      </c>
      <c r="I111" s="21" t="s">
        <v>86</v>
      </c>
    </row>
    <row r="112" spans="1:9" ht="45" x14ac:dyDescent="0.25">
      <c r="A112" s="5">
        <v>6</v>
      </c>
      <c r="B112" s="6" t="s">
        <v>75</v>
      </c>
      <c r="C112" s="5" t="s">
        <v>42</v>
      </c>
      <c r="D112" s="7">
        <f t="shared" si="14"/>
        <v>538</v>
      </c>
      <c r="E112" s="7"/>
      <c r="F112" s="7">
        <v>210</v>
      </c>
      <c r="G112" s="7">
        <v>203</v>
      </c>
      <c r="H112" s="41">
        <v>125</v>
      </c>
      <c r="I112" s="21" t="s">
        <v>86</v>
      </c>
    </row>
    <row r="113" spans="1:9" ht="90" x14ac:dyDescent="0.25">
      <c r="A113" s="5">
        <v>7</v>
      </c>
      <c r="B113" s="6" t="s">
        <v>40</v>
      </c>
      <c r="C113" s="5" t="s">
        <v>80</v>
      </c>
      <c r="D113" s="7">
        <f t="shared" si="14"/>
        <v>4033</v>
      </c>
      <c r="E113" s="7"/>
      <c r="F113" s="7">
        <v>2709</v>
      </c>
      <c r="G113" s="16">
        <v>1324</v>
      </c>
      <c r="H113" s="7"/>
      <c r="I113" s="21" t="s">
        <v>87</v>
      </c>
    </row>
    <row r="114" spans="1:9" ht="90" x14ac:dyDescent="0.25">
      <c r="A114" s="5">
        <v>8</v>
      </c>
      <c r="B114" s="6" t="s">
        <v>66</v>
      </c>
      <c r="C114" s="5" t="s">
        <v>42</v>
      </c>
      <c r="D114" s="7">
        <f t="shared" si="14"/>
        <v>1443</v>
      </c>
      <c r="E114" s="7"/>
      <c r="F114" s="7">
        <v>791</v>
      </c>
      <c r="G114" s="7">
        <v>352</v>
      </c>
      <c r="H114" s="41">
        <v>300</v>
      </c>
      <c r="I114" s="21" t="s">
        <v>87</v>
      </c>
    </row>
    <row r="115" spans="1:9" ht="90" x14ac:dyDescent="0.25">
      <c r="A115" s="5">
        <v>9</v>
      </c>
      <c r="B115" s="40" t="s">
        <v>106</v>
      </c>
      <c r="C115" s="39">
        <v>2017</v>
      </c>
      <c r="D115" s="41">
        <f t="shared" si="14"/>
        <v>420</v>
      </c>
      <c r="E115" s="41"/>
      <c r="F115" s="41"/>
      <c r="G115" s="41"/>
      <c r="H115" s="41">
        <v>420</v>
      </c>
      <c r="I115" s="37" t="s">
        <v>87</v>
      </c>
    </row>
    <row r="116" spans="1:9" ht="48" customHeight="1" x14ac:dyDescent="0.25">
      <c r="A116" s="5">
        <v>10</v>
      </c>
      <c r="B116" s="6" t="s">
        <v>121</v>
      </c>
      <c r="C116" s="5" t="s">
        <v>42</v>
      </c>
      <c r="D116" s="7">
        <f t="shared" si="14"/>
        <v>2681</v>
      </c>
      <c r="E116" s="7"/>
      <c r="F116" s="7">
        <v>481</v>
      </c>
      <c r="G116" s="7"/>
      <c r="H116" s="41">
        <v>2200</v>
      </c>
      <c r="I116" s="21" t="s">
        <v>122</v>
      </c>
    </row>
    <row r="117" spans="1:9" ht="90" x14ac:dyDescent="0.25">
      <c r="A117" s="5">
        <v>11</v>
      </c>
      <c r="B117" s="6" t="s">
        <v>76</v>
      </c>
      <c r="C117" s="5">
        <v>2015</v>
      </c>
      <c r="D117" s="7">
        <f t="shared" si="14"/>
        <v>100</v>
      </c>
      <c r="E117" s="7"/>
      <c r="F117" s="7">
        <v>100</v>
      </c>
      <c r="G117" s="7"/>
      <c r="H117" s="7"/>
      <c r="I117" s="21" t="s">
        <v>87</v>
      </c>
    </row>
    <row r="118" spans="1:9" ht="90" x14ac:dyDescent="0.25">
      <c r="A118" s="5">
        <v>12</v>
      </c>
      <c r="B118" s="6" t="s">
        <v>89</v>
      </c>
      <c r="C118" s="5" t="s">
        <v>108</v>
      </c>
      <c r="D118" s="7">
        <f t="shared" si="14"/>
        <v>1920</v>
      </c>
      <c r="E118" s="7"/>
      <c r="F118" s="7"/>
      <c r="G118" s="7">
        <v>1220</v>
      </c>
      <c r="H118" s="41">
        <v>700</v>
      </c>
      <c r="I118" s="21" t="s">
        <v>87</v>
      </c>
    </row>
    <row r="119" spans="1:9" ht="37.5" x14ac:dyDescent="0.25">
      <c r="A119" s="5">
        <v>13</v>
      </c>
      <c r="B119" s="40" t="s">
        <v>117</v>
      </c>
      <c r="C119" s="39">
        <v>2017</v>
      </c>
      <c r="D119" s="41">
        <f t="shared" si="14"/>
        <v>100</v>
      </c>
      <c r="E119" s="41"/>
      <c r="F119" s="41"/>
      <c r="G119" s="41"/>
      <c r="H119" s="41">
        <v>100</v>
      </c>
      <c r="I119" s="37" t="s">
        <v>90</v>
      </c>
    </row>
    <row r="120" spans="1:9" ht="90" x14ac:dyDescent="0.25">
      <c r="A120" s="5">
        <v>14</v>
      </c>
      <c r="B120" s="40" t="s">
        <v>107</v>
      </c>
      <c r="C120" s="39">
        <v>2017</v>
      </c>
      <c r="D120" s="41">
        <f t="shared" si="14"/>
        <v>7000</v>
      </c>
      <c r="E120" s="41"/>
      <c r="F120" s="41"/>
      <c r="G120" s="41"/>
      <c r="H120" s="41">
        <v>7000</v>
      </c>
      <c r="I120" s="37" t="s">
        <v>87</v>
      </c>
    </row>
    <row r="121" spans="1:9" ht="75" x14ac:dyDescent="0.25">
      <c r="A121" s="5">
        <v>15</v>
      </c>
      <c r="B121" s="6" t="s">
        <v>93</v>
      </c>
      <c r="C121" s="5" t="s">
        <v>108</v>
      </c>
      <c r="D121" s="7">
        <f t="shared" si="14"/>
        <v>103602.74</v>
      </c>
      <c r="E121" s="7"/>
      <c r="F121" s="7"/>
      <c r="G121" s="16">
        <v>24472.74</v>
      </c>
      <c r="H121" s="41">
        <v>79130</v>
      </c>
      <c r="I121" s="21" t="s">
        <v>90</v>
      </c>
    </row>
    <row r="122" spans="1:9" ht="37.5" x14ac:dyDescent="0.25">
      <c r="A122" s="5">
        <v>16</v>
      </c>
      <c r="B122" s="6" t="s">
        <v>94</v>
      </c>
      <c r="C122" s="5">
        <v>2016</v>
      </c>
      <c r="D122" s="7">
        <f t="shared" ref="D122" si="15">E122+F122+G122+H122</f>
        <v>4000</v>
      </c>
      <c r="E122" s="7"/>
      <c r="F122" s="7"/>
      <c r="G122" s="7">
        <v>4000</v>
      </c>
      <c r="H122" s="7"/>
      <c r="I122" s="21" t="s">
        <v>90</v>
      </c>
    </row>
    <row r="123" spans="1:9" ht="56.25" x14ac:dyDescent="0.25">
      <c r="A123" s="5">
        <v>17</v>
      </c>
      <c r="B123" s="6" t="s">
        <v>96</v>
      </c>
      <c r="C123" s="5" t="s">
        <v>108</v>
      </c>
      <c r="D123" s="7">
        <f>E123+F123+G123+H123</f>
        <v>3208.2959999999998</v>
      </c>
      <c r="E123" s="7"/>
      <c r="F123" s="7"/>
      <c r="G123" s="7">
        <v>1318.3530000000001</v>
      </c>
      <c r="H123" s="41">
        <v>1889.943</v>
      </c>
      <c r="I123" s="21" t="s">
        <v>90</v>
      </c>
    </row>
    <row r="124" spans="1:9" ht="18.75" x14ac:dyDescent="0.25">
      <c r="A124" s="5"/>
      <c r="B124" s="6" t="s">
        <v>62</v>
      </c>
      <c r="C124" s="5"/>
      <c r="D124" s="16">
        <f>SUM(D107:D123)</f>
        <v>243743.17499999999</v>
      </c>
      <c r="E124" s="16">
        <f>SUM(E107:E122)+E123</f>
        <v>35482.1</v>
      </c>
      <c r="F124" s="16">
        <f>SUM(F107:F122)+F123</f>
        <v>32060.78</v>
      </c>
      <c r="G124" s="16">
        <f>SUM(G107:G122)+G123</f>
        <v>67155.202000000005</v>
      </c>
      <c r="H124" s="16">
        <f>SUM(H107:H123)</f>
        <v>109045.09299999999</v>
      </c>
      <c r="I124" s="21"/>
    </row>
    <row r="125" spans="1:9" ht="18.75" x14ac:dyDescent="0.25">
      <c r="A125" s="5"/>
      <c r="B125" s="6"/>
      <c r="C125" s="5"/>
      <c r="D125" s="16"/>
      <c r="E125" s="16"/>
      <c r="F125" s="16"/>
      <c r="G125" s="7"/>
      <c r="H125" s="7"/>
      <c r="I125" s="21"/>
    </row>
    <row r="126" spans="1:9" s="9" customFormat="1" ht="18.75" x14ac:dyDescent="0.2">
      <c r="A126" s="31"/>
      <c r="B126" s="19" t="s">
        <v>29</v>
      </c>
      <c r="C126" s="31"/>
      <c r="D126" s="18">
        <f>D17+D20+D26+D93+D96+D105+D124</f>
        <v>483464.815</v>
      </c>
      <c r="E126" s="18">
        <f>E17+E20+E26+E93+E96+E105+E124</f>
        <v>92934.053</v>
      </c>
      <c r="F126" s="18">
        <f>F17+F20+F26+F93+F96+F105+F124</f>
        <v>103774.757</v>
      </c>
      <c r="G126" s="18">
        <f>G17+G20+G26+G93+G96+G105+G124</f>
        <v>126473.77800000001</v>
      </c>
      <c r="H126" s="18">
        <f>H17+H20+H26+H93+H96+H105+H124</f>
        <v>160282.22700000001</v>
      </c>
      <c r="I126" s="23"/>
    </row>
    <row r="127" spans="1:9" s="9" customFormat="1" ht="18.75" x14ac:dyDescent="0.2">
      <c r="A127" s="24"/>
      <c r="B127" s="25"/>
      <c r="C127" s="24"/>
      <c r="D127" s="26"/>
      <c r="E127" s="26"/>
      <c r="F127" s="26"/>
      <c r="G127" s="29"/>
      <c r="H127" s="26"/>
      <c r="I127" s="27"/>
    </row>
    <row r="129" spans="1:10" x14ac:dyDescent="0.25">
      <c r="A129" s="38"/>
      <c r="B129" s="2" t="s">
        <v>103</v>
      </c>
      <c r="I129" s="43"/>
    </row>
    <row r="130" spans="1:10" x14ac:dyDescent="0.25">
      <c r="I130" s="44"/>
    </row>
    <row r="131" spans="1:10" x14ac:dyDescent="0.25">
      <c r="I131" s="8"/>
    </row>
    <row r="132" spans="1:10" x14ac:dyDescent="0.25">
      <c r="I132" s="8"/>
    </row>
    <row r="133" spans="1:10" x14ac:dyDescent="0.25">
      <c r="I133" s="8"/>
    </row>
    <row r="134" spans="1:10" x14ac:dyDescent="0.25">
      <c r="I134" s="8"/>
      <c r="J134" s="45"/>
    </row>
    <row r="135" spans="1:10" x14ac:dyDescent="0.25">
      <c r="I135" s="8"/>
    </row>
    <row r="140" spans="1:10" x14ac:dyDescent="0.25">
      <c r="I140" s="1" t="s">
        <v>101</v>
      </c>
    </row>
  </sheetData>
  <mergeCells count="97">
    <mergeCell ref="C76:C77"/>
    <mergeCell ref="D76:D77"/>
    <mergeCell ref="A44:A45"/>
    <mergeCell ref="B44:B45"/>
    <mergeCell ref="C44:C45"/>
    <mergeCell ref="D44:D45"/>
    <mergeCell ref="A62:A63"/>
    <mergeCell ref="B62:B63"/>
    <mergeCell ref="C62:C63"/>
    <mergeCell ref="D62:D63"/>
    <mergeCell ref="C46:C47"/>
    <mergeCell ref="D46:D47"/>
    <mergeCell ref="A50:A51"/>
    <mergeCell ref="B50:B51"/>
    <mergeCell ref="C50:C51"/>
    <mergeCell ref="D50:D51"/>
    <mergeCell ref="A24:A25"/>
    <mergeCell ref="B24:B25"/>
    <mergeCell ref="C24:C25"/>
    <mergeCell ref="D24:D25"/>
    <mergeCell ref="A78:A79"/>
    <mergeCell ref="B78:B79"/>
    <mergeCell ref="C78:C79"/>
    <mergeCell ref="D78:D79"/>
    <mergeCell ref="A76:A77"/>
    <mergeCell ref="B76:B77"/>
    <mergeCell ref="A36:A37"/>
    <mergeCell ref="B36:B37"/>
    <mergeCell ref="C36:C37"/>
    <mergeCell ref="D36:D37"/>
    <mergeCell ref="A38:A39"/>
    <mergeCell ref="B38:B39"/>
    <mergeCell ref="C38:C39"/>
    <mergeCell ref="D38:D39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74:A75"/>
    <mergeCell ref="B74:B75"/>
    <mergeCell ref="C74:C75"/>
    <mergeCell ref="D74:D75"/>
    <mergeCell ref="A58:A59"/>
    <mergeCell ref="B58:B59"/>
    <mergeCell ref="A69:A70"/>
    <mergeCell ref="B69:B70"/>
    <mergeCell ref="C69:C70"/>
    <mergeCell ref="D69:D70"/>
    <mergeCell ref="A71:A72"/>
    <mergeCell ref="B71:B72"/>
    <mergeCell ref="C71:C72"/>
    <mergeCell ref="D71:D72"/>
    <mergeCell ref="A56:A57"/>
    <mergeCell ref="B56:B57"/>
    <mergeCell ref="C56:C57"/>
    <mergeCell ref="D56:D57"/>
    <mergeCell ref="A60:A61"/>
    <mergeCell ref="B60:B61"/>
    <mergeCell ref="C60:C61"/>
    <mergeCell ref="D60:D61"/>
    <mergeCell ref="D58:D59"/>
    <mergeCell ref="A41:A42"/>
    <mergeCell ref="B41:B42"/>
    <mergeCell ref="C41:C42"/>
    <mergeCell ref="D41:D42"/>
    <mergeCell ref="A53:A54"/>
    <mergeCell ref="B53:B54"/>
    <mergeCell ref="C53:C54"/>
    <mergeCell ref="D53:D54"/>
    <mergeCell ref="A46:A47"/>
    <mergeCell ref="B46:B47"/>
    <mergeCell ref="F7:I7"/>
    <mergeCell ref="A8:I8"/>
    <mergeCell ref="A10:A11"/>
    <mergeCell ref="B10:B11"/>
    <mergeCell ref="C10:C11"/>
    <mergeCell ref="D10:D11"/>
    <mergeCell ref="E10:H10"/>
    <mergeCell ref="I10:I11"/>
    <mergeCell ref="F6:I6"/>
    <mergeCell ref="F1:I1"/>
    <mergeCell ref="F2:I2"/>
    <mergeCell ref="F3:I3"/>
    <mergeCell ref="F4:I4"/>
    <mergeCell ref="F5:I5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изм на 19.04.2017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2017-06-05T11:03:39Z</dcterms:modified>
</cp:coreProperties>
</file>